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MONADA A1\Επιτροπή Παρακολούθησης\ΓΡΑΠΤΗ ΔΙΑΔΙΚΑΣΙΑ\36. 26η Εξειδ_Μετ_ΕΠΑΝΕΚ\"/>
    </mc:Choice>
  </mc:AlternateContent>
  <bookViews>
    <workbookView xWindow="0" yWindow="0" windowWidth="28800" windowHeight="11460"/>
  </bookViews>
  <sheets>
    <sheet name="26η εξειδίκευση" sheetId="1" r:id="rId1"/>
  </sheets>
  <definedNames>
    <definedName name="_xlnm._FilterDatabase" localSheetId="0" hidden="1">'26η εξειδίκευση'!$A$2:$S$7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" i="1" l="1"/>
  <c r="A4" i="1" l="1"/>
  <c r="A5" i="1" l="1"/>
  <c r="A6" i="1" s="1"/>
</calcChain>
</file>

<file path=xl/sharedStrings.xml><?xml version="1.0" encoding="utf-8"?>
<sst xmlns="http://schemas.openxmlformats.org/spreadsheetml/2006/main" count="58" uniqueCount="43">
  <si>
    <t>α/α</t>
  </si>
  <si>
    <t>ΦΟΡΕΑΣ ΠΑΡΑΚΟΛΟΥΘΗΣΗΣ</t>
  </si>
  <si>
    <t>ΦΟΡΕΑΣ ΑΣΚΗΣΗΣ ΠΟΛΙΤΙΚΗΣ</t>
  </si>
  <si>
    <t>ΤΙΤΛΟΣ ΕΡΓΟΥ</t>
  </si>
  <si>
    <t>ΤΕΛΙΚΟΣ ΠΡΟΥΠΟΛΟΓΙΣΜΟΣ ΕΞΕΙΔΙΚΕΥΣΗΣ</t>
  </si>
  <si>
    <t>Παρατηρήσεις</t>
  </si>
  <si>
    <t xml:space="preserve">Κωδικός Δράσης Εξειδίκευσης </t>
  </si>
  <si>
    <t>Τίτλος Δράσης</t>
  </si>
  <si>
    <t>ταμείο</t>
  </si>
  <si>
    <t>ΕΤΠΑ</t>
  </si>
  <si>
    <t>ΕΠΕΝΔΥΤΙΚΗ ΠΡΟΤΕΡΑΙΟΤΗΤΑ</t>
  </si>
  <si>
    <t>2c</t>
  </si>
  <si>
    <t>ΑΠ</t>
  </si>
  <si>
    <t>ΔΥΝΗΤΙΚΟΣ ΔΙΚΑΙΟΥΧΟΣ</t>
  </si>
  <si>
    <t>4,5,6</t>
  </si>
  <si>
    <t>αριθμός πρωτοκόλλου φορέα - εισερχόμενο ΕΥΔ</t>
  </si>
  <si>
    <t>ΠΙΝΑΚΑΣ ΕΡΓΩΝ 26ης ΕΠΙΚΑΙΡΟΠΟΙΗΣΗΣ ΕΞΕΙΔΙΚΕΥΣΗΣ</t>
  </si>
  <si>
    <t>2045/06-12-2022</t>
  </si>
  <si>
    <t xml:space="preserve">ΗΦΑΙΣΤΟΣ - Εκσυγχρονισμός των δικτυακών υποδομών του συνόλου των φορέων της ακαδημαϊκής και
ερευνητικής κοινότητας της χώρας
</t>
  </si>
  <si>
    <t>Επεξεργασία και Διάθεση μέσω ΤΠΕ Μετεωρολογικών Δεδομένων και Προϊόντων σε Επιχειρήσεις και Πολίτες</t>
  </si>
  <si>
    <t xml:space="preserve">Ολοκληρωμένο Πληροφοριακό Σύστημα Διαχείρισης Φάσματος Ραδιοσυχνοτήτων με Ενσωματωμένη Πλατφόρμα Ηλεκτρονικής Υποβολής Αιτημάτων
</t>
  </si>
  <si>
    <t xml:space="preserve">Παροχή προηγμένων δικτυακών-υπολογιστικών υπηρ. σε Νοσοκομειακές Μονάδες σε περιβάλλον υπολογιστικού
νέφους με στόχο την υποστήριξη του κλινικού έργου, την ενίσχυση της ερευνητικής τους δραστηριότητας και τη βελτίωση της  ανταγωνιστικότητας του τομέα υγείας
</t>
  </si>
  <si>
    <t>Β.1.1.35</t>
  </si>
  <si>
    <t xml:space="preserve">Δράσεις για την αναβάθμιση της λειτουργίας φορέων της Δημόσιας Διοίκησης μέσω της ανάπτυξης και λειτουργίας συστημάτων ΤΠΕ </t>
  </si>
  <si>
    <t>Β.1.1.14</t>
  </si>
  <si>
    <t>Δράσεις αναβάθμισης βελτίωσης των ηλεκτρονικών υπηρεσιών γ' βαθμιας βαθμίδας εκπαίδευσης</t>
  </si>
  <si>
    <t>Εθνικό Δίκτυο Υποδομών Τεχνολογίας και Έρευνας – ΕΔΥΤΕ Α.Ε</t>
  </si>
  <si>
    <t>Εθνική Επιτροπή Τηλεπικοινωνιών και Ταχυδρομείων - ΕΕΤΤ</t>
  </si>
  <si>
    <t xml:space="preserve">ΥΠΟΥΡΓΕΙΟ ΨΗΦΙΑΚΗΣ ΔΙΑΚΥΒΕΡΝΗΣΗΣ/ΓΕΝΙΚΗ ΓΡΑΜΜΑΤΕΙΑ ΨΗΦΙΑΚΗΣ ΔΙΑΚΥΒΕΡΝΗΣΗΣ ΚΑΙ ΑΠΛΟΥΣΤΕΥΣΗΣ ΔΙΑΔΙΚΑΣΙΩΝ </t>
  </si>
  <si>
    <t xml:space="preserve">Κοινωνία της Πληροφορίας ΜΑΕ </t>
  </si>
  <si>
    <t>Β.1.2.9</t>
  </si>
  <si>
    <t>Προηγμένες δικτυακές και υπολογιστικές υπηρεσίες στον (κάθετο) τομέα πολιτικής υγεία</t>
  </si>
  <si>
    <t>ΥΠΟΥΡΓΕΙΟ ΥΓΕΙΑΣ</t>
  </si>
  <si>
    <t>ΥΠΟΥΡΓΕΙΟ ΕΘΝΙΚΗΣ ΑΜΥΝΑΣ - Γενικό Επιτελείο Αεροπορίας</t>
  </si>
  <si>
    <t>Β.2.1.17</t>
  </si>
  <si>
    <t>Δράσεις ηλεκτρονικής διακυβέρνησης για την αναβάθμιση του επιπέδου παροχής ηλεκτρονικών υπηρεσιών προς τους πολίτες</t>
  </si>
  <si>
    <t>μεταφορά για διαχειριστικούς λόγους πράξης με mis 5045283 από το ΕΠΑνΕΚ
Τ4631=1</t>
  </si>
  <si>
    <t>μεταφορά για διαχειριστικούς λόγους πράξης με mis 5010583 από το ΕΠΑνΕΚ
Τ4627=1</t>
  </si>
  <si>
    <t>μεταφορά για διαχειριστικούς λόγους πράξης με mis 5029669 από το ΕΠΑνΕΚ
Τ4627=1</t>
  </si>
  <si>
    <t>τροποποίηση δράσης εξειδίκευσης</t>
  </si>
  <si>
    <t>νέα δράση εξειδίκευσης</t>
  </si>
  <si>
    <t>ΥΠΟΥΡΓΕΙΟ ΠΑΙΔΕΙΑΣ ΚΑΙ ΘΡΗΣΚΕΥΜΑΤΩΝ</t>
  </si>
  <si>
    <t>μεταφορά για διαχειριστικούς λόγους πράξης με mis 5041841 από το ΕΠΑνΕΚ
Τ4628=1
το έργο θα ενταχθεί ως τμηματοποιημένο έργο στο ΕΠ Ψηφιακός Μετασχηματισμός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</si>
</sst>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sz val="10"/>
      <name val="Calibri Light"/>
      <family val="2"/>
      <charset val="161"/>
      <scheme val="major"/>
    </font>
    <font>
      <sz val="10"/>
      <color theme="1"/>
      <name val="Calibri Light"/>
      <family val="2"/>
      <charset val="161"/>
      <scheme val="major"/>
    </font>
    <font>
      <sz val="10"/>
      <color theme="1"/>
      <name val="Calibri"/>
      <family val="2"/>
      <charset val="161"/>
      <scheme val="minor"/>
    </font>
    <font>
      <sz val="11"/>
      <color theme="1"/>
      <name val="Calibri Light"/>
      <family val="2"/>
      <charset val="161"/>
      <scheme val="major"/>
    </font>
    <font>
      <sz val="14"/>
      <color theme="1"/>
      <name val="Calibri Light"/>
      <family val="2"/>
      <charset val="161"/>
      <scheme val="major"/>
    </font>
    <font>
      <sz val="14"/>
      <color theme="1"/>
      <name val="Calibri"/>
      <family val="2"/>
      <charset val="161"/>
      <scheme val="minor"/>
    </font>
    <font>
      <sz val="10"/>
      <color indexed="8"/>
      <name val="Calibri Light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7" fillId="0" borderId="0" xfId="0" applyFont="1" applyAlignment="1">
      <alignment vertical="top" wrapText="1"/>
    </xf>
    <xf numFmtId="0" fontId="4" fillId="2" borderId="3" xfId="1" applyFont="1" applyFill="1" applyBorder="1" applyAlignment="1">
      <alignment horizontal="left" vertical="top" wrapText="1"/>
    </xf>
    <xf numFmtId="0" fontId="4" fillId="0" borderId="3" xfId="2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4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164" fontId="5" fillId="0" borderId="0" xfId="0" applyNumberFormat="1" applyFont="1" applyAlignment="1">
      <alignment horizontal="center" vertical="top"/>
    </xf>
    <xf numFmtId="0" fontId="4" fillId="2" borderId="3" xfId="1" applyFont="1" applyFill="1" applyBorder="1" applyAlignment="1">
      <alignment vertical="top" wrapText="1"/>
    </xf>
    <xf numFmtId="0" fontId="4" fillId="2" borderId="3" xfId="1" applyFont="1" applyFill="1" applyBorder="1" applyAlignment="1">
      <alignment horizontal="center" vertical="top" wrapText="1"/>
    </xf>
    <xf numFmtId="164" fontId="4" fillId="0" borderId="3" xfId="2" applyNumberFormat="1" applyFont="1" applyFill="1" applyBorder="1" applyAlignment="1">
      <alignment horizontal="center" vertical="top" wrapText="1"/>
    </xf>
    <xf numFmtId="164" fontId="4" fillId="0" borderId="3" xfId="3" applyNumberFormat="1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vertical="top" wrapText="1"/>
    </xf>
    <xf numFmtId="0" fontId="8" fillId="3" borderId="3" xfId="0" applyFont="1" applyFill="1" applyBorder="1" applyAlignment="1">
      <alignment horizontal="center" vertical="top"/>
    </xf>
    <xf numFmtId="0" fontId="9" fillId="3" borderId="3" xfId="0" applyFont="1" applyFill="1" applyBorder="1" applyAlignment="1">
      <alignment vertical="top"/>
    </xf>
  </cellXfs>
  <cellStyles count="4">
    <cellStyle name="Επεξηγηματικό κείμενο" xfId="3" builtinId="53"/>
    <cellStyle name="Επικεφαλίδα 2" xfId="1" builtinId="17"/>
    <cellStyle name="Επικεφαλίδα 3" xfId="2" builtinId="18"/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"/>
  <sheetViews>
    <sheetView tabSelected="1" topLeftCell="C1" zoomScale="90" zoomScaleNormal="90" workbookViewId="0">
      <selection activeCell="I9" sqref="I9"/>
    </sheetView>
  </sheetViews>
  <sheetFormatPr defaultColWidth="13.5703125" defaultRowHeight="38.450000000000003" customHeight="1" x14ac:dyDescent="0.25"/>
  <cols>
    <col min="1" max="1" width="6.28515625" style="4" customWidth="1"/>
    <col min="2" max="2" width="15.7109375" style="4" customWidth="1"/>
    <col min="3" max="3" width="12.5703125" style="4" customWidth="1"/>
    <col min="4" max="4" width="16.85546875" style="4" customWidth="1"/>
    <col min="5" max="5" width="12.140625" style="4" customWidth="1"/>
    <col min="6" max="6" width="18.5703125" style="4" customWidth="1"/>
    <col min="7" max="7" width="21.7109375" style="4" customWidth="1"/>
    <col min="8" max="8" width="23.140625" style="4" customWidth="1"/>
    <col min="9" max="9" width="35.28515625" style="4" customWidth="1"/>
    <col min="10" max="10" width="11.42578125" style="4" customWidth="1"/>
    <col min="11" max="11" width="13.5703125" style="4"/>
    <col min="12" max="12" width="27" style="4" customWidth="1"/>
    <col min="13" max="13" width="25.85546875" style="4" customWidth="1"/>
    <col min="14" max="14" width="64.7109375" style="1" customWidth="1"/>
    <col min="15" max="15" width="13.5703125" style="4"/>
    <col min="16" max="16" width="18.7109375" style="4" bestFit="1" customWidth="1"/>
    <col min="17" max="17" width="34.7109375" style="4" customWidth="1"/>
    <col min="18" max="18" width="53.28515625" style="4" bestFit="1" customWidth="1"/>
    <col min="19" max="19" width="31" style="4" customWidth="1"/>
    <col min="20" max="16384" width="13.5703125" style="4"/>
  </cols>
  <sheetData>
    <row r="1" spans="1:19" ht="38.450000000000003" customHeight="1" x14ac:dyDescent="0.25">
      <c r="A1" s="14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9" s="5" customFormat="1" ht="52.5" customHeight="1" x14ac:dyDescent="0.25">
      <c r="A2" s="2" t="s">
        <v>0</v>
      </c>
      <c r="B2" s="2" t="s">
        <v>10</v>
      </c>
      <c r="C2" s="2" t="s">
        <v>8</v>
      </c>
      <c r="D2" s="2" t="s">
        <v>15</v>
      </c>
      <c r="E2" s="2" t="s">
        <v>12</v>
      </c>
      <c r="F2" s="2" t="s">
        <v>1</v>
      </c>
      <c r="G2" s="2" t="s">
        <v>2</v>
      </c>
      <c r="H2" s="2" t="s">
        <v>13</v>
      </c>
      <c r="I2" s="9" t="s">
        <v>3</v>
      </c>
      <c r="J2" s="9"/>
      <c r="K2" s="2" t="s">
        <v>6</v>
      </c>
      <c r="L2" s="2" t="s">
        <v>7</v>
      </c>
      <c r="M2" s="10" t="s">
        <v>4</v>
      </c>
      <c r="N2" s="10" t="s">
        <v>5</v>
      </c>
    </row>
    <row r="3" spans="1:19" ht="89.25" customHeight="1" x14ac:dyDescent="0.25">
      <c r="A3" s="3">
        <v>1</v>
      </c>
      <c r="B3" s="3" t="s">
        <v>11</v>
      </c>
      <c r="C3" s="3" t="s">
        <v>9</v>
      </c>
      <c r="D3" s="3" t="s">
        <v>17</v>
      </c>
      <c r="E3" s="3" t="s">
        <v>14</v>
      </c>
      <c r="F3" s="3">
        <v>1090211</v>
      </c>
      <c r="G3" s="3" t="s">
        <v>32</v>
      </c>
      <c r="H3" s="3" t="s">
        <v>26</v>
      </c>
      <c r="I3" s="3" t="s">
        <v>21</v>
      </c>
      <c r="J3" s="3" t="s">
        <v>40</v>
      </c>
      <c r="K3" s="3" t="s">
        <v>30</v>
      </c>
      <c r="L3" s="3" t="s">
        <v>31</v>
      </c>
      <c r="M3" s="11">
        <v>13279642.5</v>
      </c>
      <c r="N3" s="12" t="s">
        <v>42</v>
      </c>
      <c r="P3" s="6"/>
      <c r="Q3" s="7"/>
      <c r="R3" s="7"/>
      <c r="S3" s="7"/>
    </row>
    <row r="4" spans="1:19" ht="67.5" customHeight="1" x14ac:dyDescent="0.25">
      <c r="A4" s="3">
        <f>1+A3</f>
        <v>2</v>
      </c>
      <c r="B4" s="3" t="s">
        <v>11</v>
      </c>
      <c r="C4" s="3" t="s">
        <v>9</v>
      </c>
      <c r="D4" s="3" t="s">
        <v>17</v>
      </c>
      <c r="E4" s="3" t="s">
        <v>14</v>
      </c>
      <c r="F4" s="3">
        <v>1090211</v>
      </c>
      <c r="G4" s="3" t="s">
        <v>28</v>
      </c>
      <c r="H4" s="3" t="s">
        <v>27</v>
      </c>
      <c r="I4" s="3" t="s">
        <v>20</v>
      </c>
      <c r="J4" s="3" t="s">
        <v>39</v>
      </c>
      <c r="K4" s="13" t="s">
        <v>22</v>
      </c>
      <c r="L4" s="13" t="s">
        <v>23</v>
      </c>
      <c r="M4" s="11">
        <v>2500000</v>
      </c>
      <c r="N4" s="3" t="s">
        <v>38</v>
      </c>
    </row>
    <row r="5" spans="1:19" ht="63" customHeight="1" x14ac:dyDescent="0.25">
      <c r="A5" s="3">
        <f>A4+1</f>
        <v>3</v>
      </c>
      <c r="B5" s="3" t="s">
        <v>11</v>
      </c>
      <c r="C5" s="3" t="s">
        <v>9</v>
      </c>
      <c r="D5" s="3" t="s">
        <v>17</v>
      </c>
      <c r="E5" s="3" t="s">
        <v>14</v>
      </c>
      <c r="F5" s="3">
        <v>1090211</v>
      </c>
      <c r="G5" s="3" t="s">
        <v>41</v>
      </c>
      <c r="H5" s="3" t="s">
        <v>26</v>
      </c>
      <c r="I5" s="3" t="s">
        <v>18</v>
      </c>
      <c r="J5" s="3" t="s">
        <v>39</v>
      </c>
      <c r="K5" s="3" t="s">
        <v>24</v>
      </c>
      <c r="L5" s="3" t="s">
        <v>25</v>
      </c>
      <c r="M5" s="11">
        <v>26029931.190000001</v>
      </c>
      <c r="N5" s="3" t="s">
        <v>37</v>
      </c>
    </row>
    <row r="6" spans="1:19" ht="51.75" customHeight="1" x14ac:dyDescent="0.25">
      <c r="A6" s="3">
        <f t="shared" ref="A6" si="0">A5+1</f>
        <v>4</v>
      </c>
      <c r="B6" s="3" t="s">
        <v>11</v>
      </c>
      <c r="C6" s="3" t="s">
        <v>9</v>
      </c>
      <c r="D6" s="3" t="s">
        <v>17</v>
      </c>
      <c r="E6" s="3" t="s">
        <v>14</v>
      </c>
      <c r="F6" s="3">
        <v>1090211</v>
      </c>
      <c r="G6" s="3" t="s">
        <v>33</v>
      </c>
      <c r="H6" s="3" t="s">
        <v>29</v>
      </c>
      <c r="I6" s="3" t="s">
        <v>19</v>
      </c>
      <c r="J6" s="3" t="s">
        <v>39</v>
      </c>
      <c r="K6" s="3" t="s">
        <v>34</v>
      </c>
      <c r="L6" s="3" t="s">
        <v>35</v>
      </c>
      <c r="M6" s="11">
        <v>12007500</v>
      </c>
      <c r="N6" s="3" t="s">
        <v>36</v>
      </c>
    </row>
    <row r="7" spans="1:19" ht="38.450000000000003" customHeight="1" x14ac:dyDescent="0.25">
      <c r="M7" s="8">
        <f>SUM(M3:M6)</f>
        <v>53817073.689999998</v>
      </c>
    </row>
  </sheetData>
  <mergeCells count="1">
    <mergeCell ref="A1:N1"/>
  </mergeCells>
  <pageMargins left="0.7" right="0.7" top="0.75" bottom="0.75" header="0.3" footer="0.3"/>
  <pageSetup paperSize="9" scale="50" fitToHeight="0" orientation="landscape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26η εξειδίκευση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ΦΩΤΙΟΥ ΟΛΓΑ</dc:creator>
  <cp:lastModifiedBy>ΦΩΤΙΟΥ ΟΛΓΑ</cp:lastModifiedBy>
  <cp:lastPrinted>2022-12-08T13:14:34Z</cp:lastPrinted>
  <dcterms:created xsi:type="dcterms:W3CDTF">2022-02-24T08:35:25Z</dcterms:created>
  <dcterms:modified xsi:type="dcterms:W3CDTF">2022-12-13T12:19:56Z</dcterms:modified>
</cp:coreProperties>
</file>